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4565" windowHeight="12270"/>
  </bookViews>
  <sheets>
    <sheet name="Աղյուսակ 1" sheetId="1" r:id="rId1"/>
    <sheet name="Աղյուսակ 2" sheetId="2" r:id="rId2"/>
    <sheet name="Աղյուսակ 3" sheetId="3" r:id="rId3"/>
  </sheets>
  <definedNames>
    <definedName name="_ftn1" localSheetId="0">'Աղյուսակ 1'!$A$20</definedName>
    <definedName name="_ftnref1" localSheetId="0">'Աղյուսակ 1'!#REF!</definedName>
    <definedName name="_Toc501014753" localSheetId="0">'Աղյուսակ 1'!$A$1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T13" i="2" l="1"/>
  <c r="R8" i="2"/>
  <c r="S8" i="2"/>
  <c r="T8" i="2"/>
  <c r="U8" i="2"/>
  <c r="Q8" i="2"/>
  <c r="H8" i="3" l="1"/>
  <c r="I8" i="3"/>
  <c r="J8" i="3"/>
  <c r="H9" i="3"/>
  <c r="I9" i="3"/>
  <c r="J9" i="3"/>
  <c r="H10" i="3"/>
  <c r="I10" i="3"/>
  <c r="J10" i="3"/>
  <c r="H11" i="3"/>
  <c r="I11" i="3"/>
  <c r="J11" i="3"/>
  <c r="H12" i="3"/>
  <c r="I12" i="3"/>
  <c r="J12" i="3"/>
  <c r="H13" i="3"/>
  <c r="I13" i="3"/>
  <c r="J13" i="3"/>
  <c r="H14" i="3"/>
  <c r="I14" i="3"/>
  <c r="J14" i="3"/>
  <c r="H15" i="3"/>
  <c r="I15" i="3"/>
  <c r="J15" i="3"/>
  <c r="H16" i="3"/>
  <c r="I16" i="3"/>
  <c r="J16" i="3"/>
  <c r="H17" i="3"/>
  <c r="I17" i="3"/>
  <c r="J17" i="3"/>
  <c r="H18" i="3"/>
  <c r="I18" i="3"/>
  <c r="J18" i="3"/>
  <c r="H19" i="3"/>
  <c r="I19" i="3"/>
  <c r="J19" i="3"/>
  <c r="H20" i="3"/>
  <c r="I20" i="3"/>
  <c r="J20" i="3"/>
  <c r="H21" i="3"/>
  <c r="I21" i="3"/>
  <c r="J21" i="3"/>
  <c r="H22" i="3"/>
  <c r="I22" i="3"/>
  <c r="J22" i="3"/>
  <c r="H23" i="3"/>
  <c r="I23" i="3"/>
  <c r="J23" i="3"/>
  <c r="H24" i="3"/>
  <c r="I24" i="3"/>
  <c r="J24" i="3"/>
  <c r="H25" i="3"/>
  <c r="I25" i="3"/>
  <c r="J25" i="3"/>
  <c r="H26" i="3"/>
  <c r="I26" i="3"/>
  <c r="J26" i="3"/>
  <c r="H27" i="3"/>
  <c r="I27" i="3"/>
  <c r="J27" i="3"/>
  <c r="H28" i="3"/>
  <c r="I28" i="3"/>
  <c r="J28" i="3"/>
  <c r="H29" i="3"/>
  <c r="I29" i="3"/>
  <c r="J29" i="3"/>
  <c r="H30" i="3"/>
  <c r="I30" i="3"/>
  <c r="J30" i="3"/>
  <c r="I7" i="3"/>
  <c r="J7" i="3"/>
  <c r="H7" i="3"/>
  <c r="C31" i="3"/>
  <c r="D31" i="3"/>
  <c r="E31" i="3"/>
  <c r="F31" i="3"/>
  <c r="G31" i="3"/>
  <c r="B31" i="3"/>
  <c r="J31" i="3" l="1"/>
  <c r="I31" i="3"/>
  <c r="H31" i="3"/>
  <c r="Q13" i="2" l="1"/>
  <c r="S13" i="2"/>
  <c r="U13" i="2"/>
  <c r="R13" i="2"/>
</calcChain>
</file>

<file path=xl/sharedStrings.xml><?xml version="1.0" encoding="utf-8"?>
<sst xmlns="http://schemas.openxmlformats.org/spreadsheetml/2006/main" count="153" uniqueCount="77">
  <si>
    <t>Հավելված N 1. Գոյություն ունեցող պարտավորությունների գծով ծախսակազմումների ձևաչափ</t>
  </si>
  <si>
    <t>2. Միջոցառումը՝</t>
  </si>
  <si>
    <t xml:space="preserve">1. Ծրագիրը՝ </t>
  </si>
  <si>
    <t>Գործոնի տեսակը</t>
  </si>
  <si>
    <t>Չափի միավորը</t>
  </si>
  <si>
    <t>Գործոնի մակարդակը</t>
  </si>
  <si>
    <t>Հիմնավորումներ/Պատճառներ</t>
  </si>
  <si>
    <t>Ծախսային տարրերը</t>
  </si>
  <si>
    <t xml:space="preserve">Հավելված N 1. Գոյություն ունեցող պարտավորությունների գծով ծախսակազմումների ձևաչափ </t>
  </si>
  <si>
    <t>3. Միջոցառման հիմքում դրված ծախսային պարտավորության բնույթը</t>
  </si>
  <si>
    <t>Ծախսային գործոնը և սպառվող /ծախսվող/ ռեսուրսը</t>
  </si>
  <si>
    <t>Ստանդարտի /նորմատիվի/ առկայությունը</t>
  </si>
  <si>
    <t>2018թ.</t>
  </si>
  <si>
    <t>2019թ.</t>
  </si>
  <si>
    <t>2020թ.</t>
  </si>
  <si>
    <t>2021թ.</t>
  </si>
  <si>
    <t>2021թ</t>
  </si>
  <si>
    <t>2022թ.</t>
  </si>
  <si>
    <t>Գնային և ոչ գնային գործոններ՝</t>
  </si>
  <si>
    <t>Սպառվող ռեսուրսներ՝</t>
  </si>
  <si>
    <t>Աղյուսակ 1. Ծախսերի վրա ազդող ծախսային գործոնները</t>
  </si>
  <si>
    <t>2018թ. փաստ.</t>
  </si>
  <si>
    <t>2019թ. բյուջե</t>
  </si>
  <si>
    <t>այդ թվում ըստ առանձին ծախսային տարրերի՝</t>
  </si>
  <si>
    <t>X</t>
  </si>
  <si>
    <t>Աղյուսակ 2. Ծախսերի ամփոփ հաշվարկը (առանց ծախսային խնայողությունների գծով առաջարկների ներառման)</t>
  </si>
  <si>
    <r>
      <t>Ընդամենը փոփոխության ենթարկված ծախսեր (հազ. դրամ</t>
    </r>
    <r>
      <rPr>
        <sz val="9"/>
        <rFont val="GHEA Grapalat"/>
        <family val="3"/>
      </rPr>
      <t>)</t>
    </r>
  </si>
  <si>
    <r>
      <t>Ընդամենը փոփոխության չենթարկված ծախսեր (հազ. դրամ</t>
    </r>
    <r>
      <rPr>
        <sz val="9"/>
        <rFont val="GHEA Grapalat"/>
        <family val="3"/>
      </rPr>
      <t>)</t>
    </r>
  </si>
  <si>
    <r>
      <t>ԸՆԴԱՄԵՆԸ (հազ. դրամ</t>
    </r>
    <r>
      <rPr>
        <sz val="9"/>
        <rFont val="GHEA Grapalat"/>
        <family val="3"/>
      </rPr>
      <t>)</t>
    </r>
  </si>
  <si>
    <r>
      <t>Ընդամենը ծախսեր (հազ. դրամ</t>
    </r>
    <r>
      <rPr>
        <sz val="9"/>
        <rFont val="GHEA Grapalat"/>
        <family val="3"/>
      </rPr>
      <t>)</t>
    </r>
  </si>
  <si>
    <t>Բյուջետային ծախսերի տնտեսագիտական դասակարգման հոդվածի անվանումը</t>
  </si>
  <si>
    <t>2020թ</t>
  </si>
  <si>
    <t>2022թ</t>
  </si>
  <si>
    <t>Ընդամենը</t>
  </si>
  <si>
    <t>3. Ծախսերի ամփոփ գնահատականը՝</t>
  </si>
  <si>
    <r>
      <t>Միջոցառման գծով հաշվարկված ծախսերը</t>
    </r>
    <r>
      <rPr>
        <sz val="10"/>
        <color theme="1"/>
        <rFont val="GHEA Grapalat"/>
        <family val="3"/>
      </rPr>
      <t xml:space="preserve"> (հազ. դրամ)</t>
    </r>
  </si>
  <si>
    <r>
      <t>Ծախսային խնայողության գծով ամփոփ առաջարկը</t>
    </r>
    <r>
      <rPr>
        <sz val="10"/>
        <color theme="1"/>
        <rFont val="GHEA Grapalat"/>
        <family val="3"/>
      </rPr>
      <t xml:space="preserve"> (հազ. դրամ) (+/-)</t>
    </r>
  </si>
  <si>
    <r>
      <t>Միջոցառման գծով ծախսերը</t>
    </r>
    <r>
      <rPr>
        <sz val="10"/>
        <color theme="1"/>
        <rFont val="GHEA Grapalat"/>
        <family val="3"/>
      </rPr>
      <t xml:space="preserve"> (հազ. դրամ)</t>
    </r>
  </si>
  <si>
    <t>գնային գործոն</t>
  </si>
  <si>
    <t>Ոչ</t>
  </si>
  <si>
    <t xml:space="preserve">Պարտադիր ծախսերին դասվող միջոցառում </t>
  </si>
  <si>
    <t>%</t>
  </si>
  <si>
    <t>1080 Դատական իշխանության գործունեության ապահովում և իրականացում</t>
  </si>
  <si>
    <t>Աշխատողների աշխատավարձեր և հավելավճարներ</t>
  </si>
  <si>
    <t>Պարգևատրումներ, դրամական խրախուսումներ և հատուկ վճարներ</t>
  </si>
  <si>
    <t>Քաղաքացիական, դատական և պետական ծառայողների պարգևատրում</t>
  </si>
  <si>
    <t>Էներգետիկ ծառայություններ</t>
  </si>
  <si>
    <t>Կոմունալ ծառայություններ</t>
  </si>
  <si>
    <t>Կապի ծառայություններ</t>
  </si>
  <si>
    <t>Ապահովագրական ծախսեր</t>
  </si>
  <si>
    <t>Ներքին  գործուղումներ</t>
  </si>
  <si>
    <t>Արտասահմանյան գործուղումների գծով ծախսեր</t>
  </si>
  <si>
    <t>Վարչական ծառայություններ</t>
  </si>
  <si>
    <t>Համակարգչային ծառայություններ</t>
  </si>
  <si>
    <t>Տեղեկատվական ծառայություններ</t>
  </si>
  <si>
    <t>Կառավարչական ծառայություններ</t>
  </si>
  <si>
    <t>Ներկայացուցչական  ծախսեր</t>
  </si>
  <si>
    <t>Ընդհանուր բնույթի այլ ծառայություններ</t>
  </si>
  <si>
    <t>Մասնագիտական ծառայություններ</t>
  </si>
  <si>
    <t>Շենքերի և կառույցների ընթացիկ նորոգում և պահպանում</t>
  </si>
  <si>
    <t>Մեքենաների և սարքավորումների ընթացիկ նորոգում և պահպանում</t>
  </si>
  <si>
    <t>Գրասենյակային նյութեր և հագուստ</t>
  </si>
  <si>
    <t>Տրանսպորտային նյութեր</t>
  </si>
  <si>
    <t xml:space="preserve">Կենցաղային և հանրային սննդի նյութեր </t>
  </si>
  <si>
    <t>Հատուկ նպատակային այլ նյութեր</t>
  </si>
  <si>
    <t>Այլ նպաստներ բյուջեից</t>
  </si>
  <si>
    <t>Պարտադիր վճարներ</t>
  </si>
  <si>
    <t>11015 ՀՀ Սյունիքի մարզի առաջին ատյանի ընդհանուր իրավասության դատարանի բնականոն գործունեության և ՀՀ Սյունիքի մարզի առաջին ատյանի ընդհանուր իրավասության դատարանի կողմից դատական պաշտպանության իրավունքի ապահովում</t>
  </si>
  <si>
    <t xml:space="preserve"> Փոստային ծախս</t>
  </si>
  <si>
    <t>ոչ գնային գործոն</t>
  </si>
  <si>
    <t>Էլեկտրոնային արդարադատության համակարգի ներդրմամբ պայմանավորված փոստային ծախսի նվազում</t>
  </si>
  <si>
    <t>Կայուն զարգացման ծրագրում (ԿԶԾ), որում սահմանված են ՀՀ կառավարության հիմնական ռազմավարական գերակայությունները, խոսվում է իրավական և սոցիալական երաշխիքների ապահովման անհրաժեշտության մասին: Միաժամանակ, նշվում է, որ պետական ծառայողների աշխատավարձերի բարձրացումը կառավարման ապարատում և դատական համակարգում բարեփոխումների իրականացման հաջողության հիմնական գրավականը և այդ ոլորտներում կոռուպցիայի դեմ պայքարի կարևորագույն ուղղություններից է: Այն հանդիսանում է նաև կառավարության հակակոռուպցիոն ծրագրի հիմնական միջոցառումներից մեկը: Միևնույն ժամանակ հարկ է նշել, որ աշխատավարձերի բարձրացման համար հիմք են հանդիսացել Սահմանադրության 164-րդ հոդվածի 10-րդ մասի պահանջը, որով ամրագրվել է դատավորի բարձր կարգավիճակին և պատասխանատվությանը համապատասխանող վարձատրություն ստանալու իրավունքը, և ՀՀ կառավարության 2019թ.  ծրագրով որդեգրված և հաստատված սկզբունքները. մասնավորապես՝ «տնտեսական քաղաքականության նպատակը պետք է դառնա աշխատատեղերի ստեղծումը, աշխատավարձերի բարձրացումը: Համապատասխանաբար, Կառավարության առաջիկա տնտեսական քաղաքականության հիմնական առանձնահատկությունը լինելու է ներառական տնտեսական աճի խթանումը։ Տնտեսությունը պետք է աճի բարձր տեմպերով` ծրագրային ժամանակահատվածում ՀՆԱ-ի աճի միջին տեմպը պետք է կազմի առնվազն 5 տոկոս»։Աշխատավարձի բարձրացումն անհրաժեշտ պայման է սուբյեկտիվ գործոնի ազդեցությունը նվազագույնի հասցնելու, անկախ, անաչառ, մատչելի, արդյունավետ ու հաշվետու արդարադատություն ունենալու համար, ինչն էլ իր հերթին կհանգեցնի ՀՀ-ում մակրոտնտեսական ցուցանիշների բարելավմանը, մասնավորապես՝ զգալի կավելանան ներդրումները, ինչն էլ մեծապես կնպաստի ՀՆԱ-ի աճին:</t>
  </si>
  <si>
    <t>Փոստային ծախս  /%/</t>
  </si>
  <si>
    <t>Դատավորների աշխատավարձի չափի փոփոխություն /%/</t>
  </si>
  <si>
    <t>Դատական, քաղաքացիական ծառայողների աշխատավարձի չափի փոփոխություն  /%/</t>
  </si>
  <si>
    <t>Դատավորների աշխատավարձի չափի փոփոխություն</t>
  </si>
  <si>
    <t>Դատական, քաղաքացիական ծառայողների աշխատավարձի չափի փոփոխություն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</si>
</sst>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GHEA Grapalat"/>
      <family val="3"/>
    </font>
    <font>
      <b/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9"/>
      <name val="GHEA Grapalat"/>
      <family val="3"/>
    </font>
    <font>
      <i/>
      <sz val="10"/>
      <color theme="1"/>
      <name val="GHEA Grapalat"/>
      <family val="3"/>
    </font>
    <font>
      <b/>
      <sz val="12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 applyAlignment="1">
      <alignment vertical="center"/>
    </xf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2" borderId="2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3" fontId="1" fillId="0" borderId="0" xfId="0" applyNumberFormat="1" applyFont="1" applyAlignment="1">
      <alignment horizontal="left"/>
    </xf>
    <xf numFmtId="3" fontId="3" fillId="0" borderId="0" xfId="0" applyNumberFormat="1" applyFont="1"/>
    <xf numFmtId="3" fontId="1" fillId="0" borderId="0" xfId="0" applyNumberFormat="1" applyFont="1"/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6" fillId="0" borderId="0" xfId="0" applyFont="1"/>
    <xf numFmtId="0" fontId="6" fillId="0" borderId="0" xfId="0" applyFont="1" applyAlignment="1">
      <alignment horizontal="left"/>
    </xf>
    <xf numFmtId="0" fontId="6" fillId="2" borderId="1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1" xfId="0" applyFont="1" applyBorder="1" applyAlignment="1">
      <alignment vertical="center" wrapText="1"/>
    </xf>
    <xf numFmtId="3" fontId="3" fillId="0" borderId="0" xfId="0" applyNumberFormat="1" applyFont="1" applyAlignment="1">
      <alignment vertical="center"/>
    </xf>
    <xf numFmtId="0" fontId="3" fillId="0" borderId="1" xfId="0" applyFont="1" applyFill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3" fillId="0" borderId="1" xfId="0" applyNumberFormat="1" applyFont="1" applyBorder="1" applyAlignment="1">
      <alignment vertical="center" wrapText="1"/>
    </xf>
    <xf numFmtId="164" fontId="2" fillId="0" borderId="1" xfId="0" applyNumberFormat="1" applyFont="1" applyBorder="1" applyAlignment="1">
      <alignment vertical="center" wrapText="1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left"/>
    </xf>
    <xf numFmtId="0" fontId="6" fillId="2" borderId="1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164" fontId="3" fillId="0" borderId="3" xfId="0" applyNumberFormat="1" applyFont="1" applyBorder="1" applyAlignment="1">
      <alignment vertical="center" wrapText="1"/>
    </xf>
    <xf numFmtId="3" fontId="3" fillId="0" borderId="2" xfId="0" applyNumberFormat="1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15" xfId="0" applyFont="1" applyBorder="1" applyAlignment="1">
      <alignment vertical="center" wrapText="1"/>
    </xf>
    <xf numFmtId="164" fontId="3" fillId="0" borderId="10" xfId="0" applyNumberFormat="1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6" fillId="2" borderId="17" xfId="0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vertical="center" wrapText="1"/>
    </xf>
    <xf numFmtId="0" fontId="6" fillId="2" borderId="21" xfId="0" applyFont="1" applyFill="1" applyBorder="1" applyAlignment="1">
      <alignment vertical="center" wrapText="1"/>
    </xf>
    <xf numFmtId="164" fontId="6" fillId="0" borderId="10" xfId="0" applyNumberFormat="1" applyFont="1" applyFill="1" applyBorder="1" applyAlignment="1">
      <alignment vertical="center" wrapText="1"/>
    </xf>
    <xf numFmtId="164" fontId="6" fillId="0" borderId="1" xfId="0" applyNumberFormat="1" applyFont="1" applyFill="1" applyBorder="1" applyAlignment="1">
      <alignment vertical="center" wrapText="1"/>
    </xf>
    <xf numFmtId="164" fontId="6" fillId="0" borderId="11" xfId="0" applyNumberFormat="1" applyFont="1" applyFill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164" fontId="9" fillId="0" borderId="12" xfId="0" applyNumberFormat="1" applyFont="1" applyBorder="1" applyAlignment="1">
      <alignment vertical="center" wrapText="1"/>
    </xf>
    <xf numFmtId="164" fontId="9" fillId="0" borderId="13" xfId="0" applyNumberFormat="1" applyFont="1" applyBorder="1" applyAlignment="1">
      <alignment vertical="center" wrapText="1"/>
    </xf>
    <xf numFmtId="164" fontId="9" fillId="0" borderId="14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5" xfId="0" applyFont="1" applyFill="1" applyBorder="1" applyAlignment="1">
      <alignment horizontal="justify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6" fillId="2" borderId="20" xfId="0" applyFont="1" applyFill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vertical="center" wrapText="1"/>
    </xf>
    <xf numFmtId="164" fontId="3" fillId="0" borderId="11" xfId="0" applyNumberFormat="1" applyFont="1" applyBorder="1" applyAlignment="1">
      <alignment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6" xfId="0" applyFont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3" fillId="0" borderId="10" xfId="0" applyNumberFormat="1" applyFont="1" applyBorder="1" applyAlignment="1">
      <alignment vertical="center" wrapText="1"/>
    </xf>
    <xf numFmtId="0" fontId="4" fillId="0" borderId="0" xfId="0" applyFont="1" applyAlignment="1">
      <alignment horizontal="left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view="pageBreakPreview" zoomScale="60" zoomScaleNormal="100" workbookViewId="0">
      <selection activeCell="C31" sqref="C31"/>
    </sheetView>
  </sheetViews>
  <sheetFormatPr defaultColWidth="9.140625" defaultRowHeight="13.5" x14ac:dyDescent="0.25"/>
  <cols>
    <col min="1" max="1" width="36.140625" style="2" customWidth="1"/>
    <col min="2" max="2" width="16.28515625" style="2" bestFit="1" customWidth="1"/>
    <col min="3" max="3" width="14.5703125" style="2" bestFit="1" customWidth="1"/>
    <col min="4" max="4" width="14.28515625" style="2" customWidth="1"/>
    <col min="5" max="9" width="9.5703125" style="2" customWidth="1"/>
    <col min="10" max="10" width="95.140625" style="2" customWidth="1"/>
    <col min="11" max="16384" width="9.140625" style="2"/>
  </cols>
  <sheetData>
    <row r="1" spans="1:16" ht="14.25" x14ac:dyDescent="0.25">
      <c r="A1" s="62" t="s">
        <v>8</v>
      </c>
      <c r="B1" s="62"/>
      <c r="C1" s="62"/>
      <c r="D1" s="62"/>
      <c r="E1" s="6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x14ac:dyDescent="0.25">
      <c r="A2" s="4"/>
      <c r="B2" s="4"/>
      <c r="C2" s="4"/>
      <c r="D2" s="4"/>
      <c r="E2" s="4"/>
    </row>
    <row r="4" spans="1:16" ht="29.25" customHeight="1" x14ac:dyDescent="0.25">
      <c r="A4" s="6" t="s">
        <v>2</v>
      </c>
      <c r="B4" s="59" t="s">
        <v>42</v>
      </c>
      <c r="C4" s="60"/>
      <c r="D4" s="60"/>
      <c r="E4" s="61"/>
    </row>
    <row r="5" spans="1:16" ht="67.5" customHeight="1" x14ac:dyDescent="0.25">
      <c r="A5" s="6" t="s">
        <v>1</v>
      </c>
      <c r="B5" s="56" t="s">
        <v>67</v>
      </c>
      <c r="C5" s="57"/>
      <c r="D5" s="57"/>
      <c r="E5" s="58"/>
    </row>
    <row r="6" spans="1:16" ht="36.75" customHeight="1" x14ac:dyDescent="0.25">
      <c r="A6" s="15" t="s">
        <v>9</v>
      </c>
      <c r="B6" s="56" t="s">
        <v>40</v>
      </c>
      <c r="C6" s="57"/>
      <c r="D6" s="57"/>
      <c r="E6" s="58"/>
    </row>
    <row r="8" spans="1:16" x14ac:dyDescent="0.25">
      <c r="A8" s="63" t="s">
        <v>20</v>
      </c>
      <c r="B8" s="63"/>
      <c r="C8" s="63"/>
      <c r="D8" s="63"/>
      <c r="E8" s="63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10" spans="1:16" ht="39.75" customHeight="1" x14ac:dyDescent="0.25">
      <c r="A10" s="64" t="s">
        <v>10</v>
      </c>
      <c r="B10" s="64" t="s">
        <v>3</v>
      </c>
      <c r="C10" s="64" t="s">
        <v>4</v>
      </c>
      <c r="D10" s="64" t="s">
        <v>11</v>
      </c>
      <c r="E10" s="64" t="s">
        <v>5</v>
      </c>
      <c r="F10" s="64"/>
      <c r="G10" s="64"/>
      <c r="H10" s="64"/>
      <c r="I10" s="64"/>
      <c r="J10" s="64" t="s">
        <v>6</v>
      </c>
    </row>
    <row r="11" spans="1:16" x14ac:dyDescent="0.25">
      <c r="A11" s="64"/>
      <c r="B11" s="64"/>
      <c r="C11" s="64"/>
      <c r="D11" s="64"/>
      <c r="E11" s="9" t="s">
        <v>12</v>
      </c>
      <c r="F11" s="9" t="s">
        <v>13</v>
      </c>
      <c r="G11" s="9" t="s">
        <v>14</v>
      </c>
      <c r="H11" s="16" t="s">
        <v>16</v>
      </c>
      <c r="I11" s="9" t="s">
        <v>17</v>
      </c>
      <c r="J11" s="64"/>
    </row>
    <row r="12" spans="1:16" x14ac:dyDescent="0.25">
      <c r="A12" s="65" t="s">
        <v>18</v>
      </c>
      <c r="B12" s="65"/>
      <c r="C12" s="65"/>
      <c r="D12" s="65"/>
      <c r="E12" s="66"/>
      <c r="F12" s="66"/>
      <c r="G12" s="66"/>
      <c r="H12" s="66"/>
      <c r="I12" s="66"/>
      <c r="J12" s="65"/>
    </row>
    <row r="13" spans="1:16" ht="123" customHeight="1" x14ac:dyDescent="0.25">
      <c r="A13" s="14" t="s">
        <v>75</v>
      </c>
      <c r="B13" s="14" t="s">
        <v>38</v>
      </c>
      <c r="C13" s="7" t="s">
        <v>41</v>
      </c>
      <c r="D13" s="14" t="s">
        <v>39</v>
      </c>
      <c r="E13" s="14"/>
      <c r="F13" s="14"/>
      <c r="G13" s="14">
        <v>50</v>
      </c>
      <c r="H13" s="14">
        <v>100</v>
      </c>
      <c r="I13" s="14"/>
      <c r="J13" s="67" t="s">
        <v>71</v>
      </c>
    </row>
    <row r="14" spans="1:16" ht="144" customHeight="1" x14ac:dyDescent="0.25">
      <c r="A14" s="14" t="s">
        <v>76</v>
      </c>
      <c r="B14" s="14" t="s">
        <v>38</v>
      </c>
      <c r="C14" s="7" t="s">
        <v>41</v>
      </c>
      <c r="D14" s="14" t="s">
        <v>39</v>
      </c>
      <c r="E14" s="14"/>
      <c r="F14" s="27"/>
      <c r="G14" s="14">
        <v>30</v>
      </c>
      <c r="H14" s="14">
        <v>60</v>
      </c>
      <c r="I14" s="14">
        <v>100</v>
      </c>
      <c r="J14" s="68"/>
    </row>
    <row r="15" spans="1:16" ht="27" x14ac:dyDescent="0.25">
      <c r="A15" s="14" t="s">
        <v>68</v>
      </c>
      <c r="B15" s="7" t="s">
        <v>69</v>
      </c>
      <c r="C15" s="7" t="s">
        <v>41</v>
      </c>
      <c r="D15" s="7" t="s">
        <v>39</v>
      </c>
      <c r="E15" s="14"/>
      <c r="F15" s="27"/>
      <c r="G15" s="14"/>
      <c r="H15" s="14">
        <v>50</v>
      </c>
      <c r="I15" s="14">
        <v>50</v>
      </c>
      <c r="J15" s="14" t="s">
        <v>70</v>
      </c>
    </row>
    <row r="16" spans="1:16" x14ac:dyDescent="0.25">
      <c r="A16" s="65" t="s">
        <v>19</v>
      </c>
      <c r="B16" s="65"/>
      <c r="C16" s="65"/>
      <c r="D16" s="65"/>
      <c r="E16" s="65"/>
      <c r="F16" s="65"/>
      <c r="G16" s="65"/>
      <c r="H16" s="65"/>
      <c r="I16" s="65"/>
      <c r="J16" s="65"/>
    </row>
    <row r="17" spans="1:10" x14ac:dyDescent="0.25">
      <c r="A17" s="8"/>
      <c r="B17" s="8"/>
      <c r="C17" s="8"/>
      <c r="D17" s="8"/>
      <c r="E17" s="8"/>
      <c r="F17" s="8"/>
      <c r="G17" s="8"/>
      <c r="H17" s="14"/>
      <c r="I17" s="10"/>
      <c r="J17" s="8"/>
    </row>
    <row r="18" spans="1:10" x14ac:dyDescent="0.25">
      <c r="A18" s="8"/>
      <c r="B18" s="8"/>
      <c r="C18" s="8"/>
      <c r="D18" s="8"/>
      <c r="E18" s="8"/>
      <c r="F18" s="8"/>
      <c r="G18" s="8"/>
      <c r="H18" s="14"/>
      <c r="I18" s="10"/>
      <c r="J18" s="8"/>
    </row>
    <row r="19" spans="1:10" x14ac:dyDescent="0.25">
      <c r="A19" s="7"/>
      <c r="B19" s="8"/>
      <c r="C19" s="8"/>
      <c r="D19" s="8"/>
      <c r="E19" s="8"/>
      <c r="F19" s="8"/>
      <c r="G19" s="8"/>
      <c r="H19" s="14"/>
      <c r="I19" s="10"/>
      <c r="J19" s="8"/>
    </row>
  </sheetData>
  <mergeCells count="14">
    <mergeCell ref="J10:J11"/>
    <mergeCell ref="A12:J12"/>
    <mergeCell ref="A16:J16"/>
    <mergeCell ref="A10:A11"/>
    <mergeCell ref="B10:B11"/>
    <mergeCell ref="C10:C11"/>
    <mergeCell ref="D10:D11"/>
    <mergeCell ref="E10:I10"/>
    <mergeCell ref="J13:J14"/>
    <mergeCell ref="B5:E5"/>
    <mergeCell ref="B4:E4"/>
    <mergeCell ref="A1:E1"/>
    <mergeCell ref="A8:E8"/>
    <mergeCell ref="B6:E6"/>
  </mergeCells>
  <printOptions horizontalCentered="1"/>
  <pageMargins left="0.19685039370078741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3"/>
  <sheetViews>
    <sheetView view="pageBreakPreview" topLeftCell="A4" zoomScale="60" zoomScaleNormal="100" workbookViewId="0">
      <selection activeCell="B6" sqref="B6:K6"/>
    </sheetView>
  </sheetViews>
  <sheetFormatPr defaultColWidth="9.140625" defaultRowHeight="13.5" x14ac:dyDescent="0.25"/>
  <cols>
    <col min="1" max="1" width="30" style="18" customWidth="1"/>
    <col min="2" max="2" width="9" style="18" customWidth="1"/>
    <col min="3" max="3" width="10.140625" style="18" customWidth="1"/>
    <col min="4" max="4" width="9.7109375" style="18" bestFit="1" customWidth="1"/>
    <col min="5" max="6" width="10.5703125" style="18" customWidth="1"/>
    <col min="7" max="8" width="7.140625" style="18" customWidth="1"/>
    <col min="9" max="9" width="9.28515625" style="18" bestFit="1" customWidth="1"/>
    <col min="10" max="10" width="9.5703125" style="18" bestFit="1" customWidth="1"/>
    <col min="11" max="11" width="9.85546875" style="18" bestFit="1" customWidth="1"/>
    <col min="12" max="13" width="7.140625" style="18" customWidth="1"/>
    <col min="14" max="14" width="9.28515625" style="18" bestFit="1" customWidth="1"/>
    <col min="15" max="15" width="9.5703125" style="18" bestFit="1" customWidth="1"/>
    <col min="16" max="16" width="9.85546875" style="18" bestFit="1" customWidth="1"/>
    <col min="17" max="17" width="14.28515625" style="18" bestFit="1" customWidth="1"/>
    <col min="18" max="18" width="13.85546875" style="18" bestFit="1" customWidth="1"/>
    <col min="19" max="20" width="14.7109375" style="18" bestFit="1" customWidth="1"/>
    <col min="21" max="21" width="14.28515625" style="18" bestFit="1" customWidth="1"/>
    <col min="22" max="16384" width="9.140625" style="18"/>
  </cols>
  <sheetData>
    <row r="1" spans="1:21" ht="14.25" x14ac:dyDescent="0.25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</row>
    <row r="2" spans="1:21" x14ac:dyDescent="0.25">
      <c r="A2" s="19"/>
      <c r="B2" s="19"/>
      <c r="C2" s="19"/>
      <c r="D2" s="19"/>
      <c r="E2" s="19"/>
      <c r="F2" s="19"/>
      <c r="G2" s="33"/>
      <c r="H2" s="33"/>
      <c r="I2" s="33"/>
      <c r="J2" s="33"/>
      <c r="L2" s="19"/>
      <c r="M2" s="19"/>
      <c r="N2" s="19"/>
      <c r="O2" s="19"/>
    </row>
    <row r="3" spans="1:21" x14ac:dyDescent="0.25">
      <c r="A3" s="70" t="s">
        <v>25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</row>
    <row r="5" spans="1:21" ht="14.25" thickBot="1" x14ac:dyDescent="0.3"/>
    <row r="6" spans="1:21" ht="58.5" customHeight="1" x14ac:dyDescent="0.25">
      <c r="A6" s="71" t="s">
        <v>7</v>
      </c>
      <c r="B6" s="73" t="s">
        <v>73</v>
      </c>
      <c r="C6" s="74"/>
      <c r="D6" s="74"/>
      <c r="E6" s="74"/>
      <c r="F6" s="75"/>
      <c r="G6" s="79" t="s">
        <v>74</v>
      </c>
      <c r="H6" s="80"/>
      <c r="I6" s="80"/>
      <c r="J6" s="80"/>
      <c r="K6" s="81"/>
      <c r="L6" s="86" t="s">
        <v>72</v>
      </c>
      <c r="M6" s="80"/>
      <c r="N6" s="80"/>
      <c r="O6" s="80"/>
      <c r="P6" s="87"/>
      <c r="Q6" s="88" t="s">
        <v>29</v>
      </c>
      <c r="R6" s="89"/>
      <c r="S6" s="89"/>
      <c r="T6" s="89"/>
      <c r="U6" s="90"/>
    </row>
    <row r="7" spans="1:21" ht="57" customHeight="1" x14ac:dyDescent="0.25">
      <c r="A7" s="72"/>
      <c r="B7" s="38" t="s">
        <v>21</v>
      </c>
      <c r="C7" s="20" t="s">
        <v>22</v>
      </c>
      <c r="D7" s="20" t="s">
        <v>14</v>
      </c>
      <c r="E7" s="20" t="s">
        <v>15</v>
      </c>
      <c r="F7" s="37" t="s">
        <v>17</v>
      </c>
      <c r="G7" s="34" t="s">
        <v>21</v>
      </c>
      <c r="H7" s="35" t="s">
        <v>22</v>
      </c>
      <c r="I7" s="35" t="s">
        <v>14</v>
      </c>
      <c r="J7" s="35" t="s">
        <v>15</v>
      </c>
      <c r="K7" s="36" t="s">
        <v>17</v>
      </c>
      <c r="L7" s="38" t="s">
        <v>21</v>
      </c>
      <c r="M7" s="20" t="s">
        <v>22</v>
      </c>
      <c r="N7" s="20" t="s">
        <v>14</v>
      </c>
      <c r="O7" s="20" t="s">
        <v>15</v>
      </c>
      <c r="P7" s="37" t="s">
        <v>17</v>
      </c>
      <c r="Q7" s="34" t="s">
        <v>21</v>
      </c>
      <c r="R7" s="35" t="s">
        <v>22</v>
      </c>
      <c r="S7" s="35" t="s">
        <v>14</v>
      </c>
      <c r="T7" s="35" t="s">
        <v>15</v>
      </c>
      <c r="U7" s="36" t="s">
        <v>17</v>
      </c>
    </row>
    <row r="8" spans="1:21" ht="40.5" x14ac:dyDescent="0.25">
      <c r="A8" s="47" t="s">
        <v>26</v>
      </c>
      <c r="B8" s="76" t="s">
        <v>24</v>
      </c>
      <c r="C8" s="77" t="s">
        <v>24</v>
      </c>
      <c r="D8" s="77" t="s">
        <v>24</v>
      </c>
      <c r="E8" s="77" t="s">
        <v>24</v>
      </c>
      <c r="F8" s="78" t="s">
        <v>24</v>
      </c>
      <c r="G8" s="82" t="s">
        <v>24</v>
      </c>
      <c r="H8" s="77" t="s">
        <v>24</v>
      </c>
      <c r="I8" s="77" t="s">
        <v>24</v>
      </c>
      <c r="J8" s="77" t="s">
        <v>24</v>
      </c>
      <c r="K8" s="83" t="s">
        <v>24</v>
      </c>
      <c r="L8" s="76" t="s">
        <v>24</v>
      </c>
      <c r="M8" s="77" t="s">
        <v>24</v>
      </c>
      <c r="N8" s="77" t="s">
        <v>24</v>
      </c>
      <c r="O8" s="77" t="s">
        <v>24</v>
      </c>
      <c r="P8" s="78" t="s">
        <v>24</v>
      </c>
      <c r="Q8" s="91">
        <f>SUM(Q10:Q11)</f>
        <v>203708.7</v>
      </c>
      <c r="R8" s="84">
        <f t="shared" ref="R8:U8" si="0">SUM(R10:R11)</f>
        <v>241251.5</v>
      </c>
      <c r="S8" s="84">
        <f t="shared" si="0"/>
        <v>322126.3</v>
      </c>
      <c r="T8" s="84">
        <f t="shared" si="0"/>
        <v>449067.7</v>
      </c>
      <c r="U8" s="85">
        <f t="shared" si="0"/>
        <v>499828</v>
      </c>
    </row>
    <row r="9" spans="1:21" ht="27" x14ac:dyDescent="0.25">
      <c r="A9" s="47" t="s">
        <v>23</v>
      </c>
      <c r="B9" s="76"/>
      <c r="C9" s="77"/>
      <c r="D9" s="77"/>
      <c r="E9" s="77"/>
      <c r="F9" s="78"/>
      <c r="G9" s="82"/>
      <c r="H9" s="77"/>
      <c r="I9" s="77"/>
      <c r="J9" s="77"/>
      <c r="K9" s="83"/>
      <c r="L9" s="76"/>
      <c r="M9" s="77"/>
      <c r="N9" s="77"/>
      <c r="O9" s="77"/>
      <c r="P9" s="78"/>
      <c r="Q9" s="91"/>
      <c r="R9" s="84"/>
      <c r="S9" s="84"/>
      <c r="T9" s="84"/>
      <c r="U9" s="85"/>
    </row>
    <row r="10" spans="1:21" ht="40.5" x14ac:dyDescent="0.25">
      <c r="A10" s="42" t="s">
        <v>43</v>
      </c>
      <c r="B10" s="39"/>
      <c r="C10" s="28"/>
      <c r="D10" s="30">
        <v>50</v>
      </c>
      <c r="E10" s="30">
        <v>100</v>
      </c>
      <c r="F10" s="40"/>
      <c r="G10" s="43"/>
      <c r="H10" s="28"/>
      <c r="I10" s="14">
        <v>30</v>
      </c>
      <c r="J10" s="14">
        <v>60</v>
      </c>
      <c r="K10" s="44">
        <v>100</v>
      </c>
      <c r="L10" s="39"/>
      <c r="M10" s="28"/>
      <c r="N10" s="14"/>
      <c r="O10" s="14"/>
      <c r="P10" s="41"/>
      <c r="Q10" s="49">
        <v>190029.2</v>
      </c>
      <c r="R10" s="50">
        <v>226253.2</v>
      </c>
      <c r="S10" s="50">
        <v>304308.5</v>
      </c>
      <c r="T10" s="50">
        <v>437192.9</v>
      </c>
      <c r="U10" s="51">
        <v>487953.2</v>
      </c>
    </row>
    <row r="11" spans="1:21" x14ac:dyDescent="0.25">
      <c r="A11" s="42" t="s">
        <v>48</v>
      </c>
      <c r="B11" s="39"/>
      <c r="C11" s="28"/>
      <c r="D11" s="30"/>
      <c r="E11" s="30"/>
      <c r="F11" s="40"/>
      <c r="G11" s="43"/>
      <c r="H11" s="28"/>
      <c r="I11" s="14"/>
      <c r="J11" s="14"/>
      <c r="K11" s="44"/>
      <c r="L11" s="39"/>
      <c r="M11" s="28"/>
      <c r="N11" s="14"/>
      <c r="O11" s="14">
        <v>50</v>
      </c>
      <c r="P11" s="41">
        <v>50</v>
      </c>
      <c r="Q11" s="43">
        <v>13679.5</v>
      </c>
      <c r="R11" s="28">
        <v>14998.3</v>
      </c>
      <c r="S11" s="28">
        <v>17817.8</v>
      </c>
      <c r="T11" s="28">
        <v>11874.8</v>
      </c>
      <c r="U11" s="52">
        <v>11874.8</v>
      </c>
    </row>
    <row r="12" spans="1:21" ht="40.5" x14ac:dyDescent="0.25">
      <c r="A12" s="47" t="s">
        <v>27</v>
      </c>
      <c r="B12" s="38" t="s">
        <v>24</v>
      </c>
      <c r="C12" s="20" t="s">
        <v>24</v>
      </c>
      <c r="D12" s="20" t="s">
        <v>24</v>
      </c>
      <c r="E12" s="20" t="s">
        <v>24</v>
      </c>
      <c r="F12" s="37" t="s">
        <v>24</v>
      </c>
      <c r="G12" s="34" t="s">
        <v>24</v>
      </c>
      <c r="H12" s="35" t="s">
        <v>24</v>
      </c>
      <c r="I12" s="35" t="s">
        <v>24</v>
      </c>
      <c r="J12" s="35" t="s">
        <v>24</v>
      </c>
      <c r="K12" s="36" t="s">
        <v>24</v>
      </c>
      <c r="L12" s="38" t="s">
        <v>24</v>
      </c>
      <c r="M12" s="20" t="s">
        <v>24</v>
      </c>
      <c r="N12" s="20" t="s">
        <v>24</v>
      </c>
      <c r="O12" s="20" t="s">
        <v>24</v>
      </c>
      <c r="P12" s="37" t="s">
        <v>24</v>
      </c>
      <c r="Q12" s="43">
        <v>22267.599999999999</v>
      </c>
      <c r="R12" s="28">
        <v>97892.2</v>
      </c>
      <c r="S12" s="28">
        <v>114268.3</v>
      </c>
      <c r="T12" s="28">
        <v>156556</v>
      </c>
      <c r="U12" s="52">
        <v>171633.4</v>
      </c>
    </row>
    <row r="13" spans="1:21" ht="18" thickBot="1" x14ac:dyDescent="0.3">
      <c r="A13" s="48" t="s">
        <v>28</v>
      </c>
      <c r="B13" s="46" t="s">
        <v>24</v>
      </c>
      <c r="C13" s="21" t="s">
        <v>24</v>
      </c>
      <c r="D13" s="21" t="s">
        <v>24</v>
      </c>
      <c r="E13" s="21" t="s">
        <v>24</v>
      </c>
      <c r="F13" s="45" t="s">
        <v>24</v>
      </c>
      <c r="G13" s="23" t="s">
        <v>24</v>
      </c>
      <c r="H13" s="21" t="s">
        <v>24</v>
      </c>
      <c r="I13" s="21" t="s">
        <v>24</v>
      </c>
      <c r="J13" s="21" t="s">
        <v>24</v>
      </c>
      <c r="K13" s="22" t="s">
        <v>24</v>
      </c>
      <c r="L13" s="46" t="s">
        <v>24</v>
      </c>
      <c r="M13" s="21" t="s">
        <v>24</v>
      </c>
      <c r="N13" s="21" t="s">
        <v>24</v>
      </c>
      <c r="O13" s="21" t="s">
        <v>24</v>
      </c>
      <c r="P13" s="45" t="s">
        <v>24</v>
      </c>
      <c r="Q13" s="53">
        <f>Q12+Q8</f>
        <v>225976.30000000002</v>
      </c>
      <c r="R13" s="54">
        <f>R12+R8</f>
        <v>339143.7</v>
      </c>
      <c r="S13" s="54">
        <f>S12+S8</f>
        <v>436394.6</v>
      </c>
      <c r="T13" s="54">
        <f>T12+T8</f>
        <v>605623.69999999995</v>
      </c>
      <c r="U13" s="55">
        <f>U12+U8</f>
        <v>671461.4</v>
      </c>
    </row>
  </sheetData>
  <mergeCells count="27">
    <mergeCell ref="S8:S9"/>
    <mergeCell ref="T8:T9"/>
    <mergeCell ref="U8:U9"/>
    <mergeCell ref="L6:P6"/>
    <mergeCell ref="Q6:U6"/>
    <mergeCell ref="L8:L9"/>
    <mergeCell ref="M8:M9"/>
    <mergeCell ref="N8:N9"/>
    <mergeCell ref="O8:O9"/>
    <mergeCell ref="P8:P9"/>
    <mergeCell ref="Q8:Q9"/>
    <mergeCell ref="R8:R9"/>
    <mergeCell ref="A1:O1"/>
    <mergeCell ref="A3:O3"/>
    <mergeCell ref="A6:A7"/>
    <mergeCell ref="B6:F6"/>
    <mergeCell ref="B8:B9"/>
    <mergeCell ref="C8:C9"/>
    <mergeCell ref="D8:D9"/>
    <mergeCell ref="E8:E9"/>
    <mergeCell ref="F8:F9"/>
    <mergeCell ref="G6:K6"/>
    <mergeCell ref="G8:G9"/>
    <mergeCell ref="H8:H9"/>
    <mergeCell ref="I8:I9"/>
    <mergeCell ref="J8:J9"/>
    <mergeCell ref="K8:K9"/>
  </mergeCells>
  <printOptions horizontalCentered="1"/>
  <pageMargins left="0.11811023622047245" right="0.11811023622047245" top="0.74803149606299213" bottom="0.15748031496062992" header="0.31496062992125984" footer="0.11811023622047245"/>
  <pageSetup paperSize="9" scale="6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3"/>
  <sheetViews>
    <sheetView view="pageBreakPreview" topLeftCell="B19" zoomScale="60" zoomScaleNormal="100" workbookViewId="0">
      <selection activeCell="J34" sqref="J34"/>
    </sheetView>
  </sheetViews>
  <sheetFormatPr defaultColWidth="9.140625" defaultRowHeight="16.5" x14ac:dyDescent="0.3"/>
  <cols>
    <col min="1" max="1" width="25.7109375" style="1" customWidth="1"/>
    <col min="2" max="3" width="13.5703125" style="1" bestFit="1" customWidth="1"/>
    <col min="4" max="4" width="13.140625" style="1" bestFit="1" customWidth="1"/>
    <col min="5" max="5" width="12.42578125" style="1" bestFit="1" customWidth="1"/>
    <col min="6" max="6" width="13" style="1" bestFit="1" customWidth="1"/>
    <col min="7" max="7" width="11.5703125" style="1" customWidth="1"/>
    <col min="8" max="10" width="13.5703125" style="13" bestFit="1" customWidth="1"/>
    <col min="11" max="11" width="7" style="13" customWidth="1"/>
    <col min="12" max="12" width="8.28515625" style="13" customWidth="1"/>
    <col min="13" max="13" width="14" style="13" bestFit="1" customWidth="1"/>
    <col min="14" max="15" width="6.85546875" style="13" customWidth="1"/>
    <col min="16" max="16" width="7.7109375" style="1" customWidth="1"/>
    <col min="17" max="18" width="7.28515625" style="1" customWidth="1"/>
    <col min="19" max="21" width="6.7109375" style="1" customWidth="1"/>
    <col min="22" max="24" width="6.7109375" style="13" customWidth="1"/>
    <col min="25" max="16384" width="9.140625" style="1"/>
  </cols>
  <sheetData>
    <row r="1" spans="1:24" x14ac:dyDescent="0.3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</row>
    <row r="2" spans="1:24" x14ac:dyDescent="0.3">
      <c r="A2" s="17"/>
      <c r="B2" s="17"/>
      <c r="C2" s="17"/>
      <c r="D2" s="17"/>
      <c r="E2" s="17"/>
      <c r="F2" s="17"/>
      <c r="G2" s="17"/>
      <c r="H2" s="11"/>
      <c r="I2" s="11"/>
      <c r="J2" s="11"/>
      <c r="K2" s="11"/>
      <c r="L2" s="11"/>
      <c r="M2" s="11"/>
      <c r="N2" s="11"/>
      <c r="O2" s="11"/>
      <c r="P2" s="17"/>
      <c r="Q2" s="17"/>
      <c r="R2" s="17"/>
      <c r="S2" s="17"/>
      <c r="T2" s="17"/>
      <c r="U2" s="17"/>
      <c r="V2" s="11"/>
      <c r="W2" s="11"/>
      <c r="X2" s="11"/>
    </row>
    <row r="3" spans="1:24" s="2" customFormat="1" ht="14.25" x14ac:dyDescent="0.25">
      <c r="A3" s="3"/>
      <c r="K3" s="12"/>
      <c r="L3" s="12"/>
      <c r="M3" s="12"/>
      <c r="N3" s="12"/>
      <c r="O3" s="12"/>
      <c r="V3" s="12"/>
      <c r="W3" s="12"/>
      <c r="X3" s="12"/>
    </row>
    <row r="4" spans="1:24" s="2" customFormat="1" ht="15.75" customHeight="1" x14ac:dyDescent="0.25">
      <c r="A4" s="96" t="s">
        <v>34</v>
      </c>
      <c r="B4" s="96"/>
      <c r="C4" s="96"/>
      <c r="D4" s="96"/>
      <c r="E4" s="96"/>
      <c r="F4" s="96"/>
      <c r="G4" s="96"/>
      <c r="H4" s="96"/>
      <c r="I4" s="96"/>
      <c r="J4" s="96"/>
      <c r="K4" s="12"/>
      <c r="L4" s="12"/>
      <c r="M4" s="12"/>
      <c r="N4" s="12"/>
      <c r="O4" s="12"/>
      <c r="V4" s="12"/>
      <c r="W4" s="12"/>
      <c r="X4" s="12"/>
    </row>
    <row r="5" spans="1:24" s="2" customFormat="1" ht="51.75" customHeight="1" x14ac:dyDescent="0.25">
      <c r="A5" s="93" t="s">
        <v>30</v>
      </c>
      <c r="B5" s="78" t="s">
        <v>35</v>
      </c>
      <c r="C5" s="95"/>
      <c r="D5" s="76"/>
      <c r="E5" s="78" t="s">
        <v>36</v>
      </c>
      <c r="F5" s="95"/>
      <c r="G5" s="76"/>
      <c r="H5" s="78" t="s">
        <v>37</v>
      </c>
      <c r="I5" s="95"/>
      <c r="J5" s="76"/>
      <c r="K5" s="12"/>
      <c r="L5" s="26"/>
      <c r="M5" s="12"/>
      <c r="N5" s="12"/>
      <c r="O5" s="12"/>
      <c r="V5" s="12"/>
      <c r="W5" s="12"/>
      <c r="X5" s="12"/>
    </row>
    <row r="6" spans="1:24" s="2" customFormat="1" ht="30.75" customHeight="1" x14ac:dyDescent="0.25">
      <c r="A6" s="94"/>
      <c r="B6" s="29" t="s">
        <v>31</v>
      </c>
      <c r="C6" s="29" t="s">
        <v>16</v>
      </c>
      <c r="D6" s="29" t="s">
        <v>32</v>
      </c>
      <c r="E6" s="29" t="s">
        <v>31</v>
      </c>
      <c r="F6" s="29" t="s">
        <v>16</v>
      </c>
      <c r="G6" s="29" t="s">
        <v>32</v>
      </c>
      <c r="H6" s="29" t="s">
        <v>31</v>
      </c>
      <c r="I6" s="29" t="s">
        <v>16</v>
      </c>
      <c r="J6" s="29" t="s">
        <v>32</v>
      </c>
      <c r="K6" s="12"/>
      <c r="L6" s="12"/>
      <c r="M6" s="12"/>
      <c r="N6" s="12"/>
      <c r="O6" s="12"/>
      <c r="V6" s="12"/>
      <c r="W6" s="12"/>
      <c r="X6" s="12"/>
    </row>
    <row r="7" spans="1:24" s="2" customFormat="1" ht="40.5" x14ac:dyDescent="0.25">
      <c r="A7" s="25" t="s">
        <v>43</v>
      </c>
      <c r="B7" s="28">
        <v>304308.5</v>
      </c>
      <c r="C7" s="28">
        <v>437192.9</v>
      </c>
      <c r="D7" s="28">
        <v>487953.2</v>
      </c>
      <c r="E7" s="28"/>
      <c r="F7" s="28"/>
      <c r="G7" s="28"/>
      <c r="H7" s="28">
        <f>+B7-E7</f>
        <v>304308.5</v>
      </c>
      <c r="I7" s="28">
        <f t="shared" ref="I7:J7" si="0">+C7-F7</f>
        <v>437192.9</v>
      </c>
      <c r="J7" s="28">
        <f t="shared" si="0"/>
        <v>487953.2</v>
      </c>
      <c r="K7" s="12"/>
      <c r="L7" s="12"/>
      <c r="M7" s="12"/>
      <c r="N7" s="12"/>
      <c r="O7" s="12"/>
      <c r="V7" s="12"/>
      <c r="W7" s="12"/>
      <c r="X7" s="12"/>
    </row>
    <row r="8" spans="1:24" s="2" customFormat="1" ht="54" x14ac:dyDescent="0.25">
      <c r="A8" s="25" t="s">
        <v>44</v>
      </c>
      <c r="B8" s="28">
        <v>78079.399999999994</v>
      </c>
      <c r="C8" s="28">
        <v>117463.9</v>
      </c>
      <c r="D8" s="28">
        <v>126997.7</v>
      </c>
      <c r="E8" s="28"/>
      <c r="F8" s="28"/>
      <c r="G8" s="28"/>
      <c r="H8" s="28">
        <f t="shared" ref="H8:H30" si="1">+B8-E8</f>
        <v>78079.399999999994</v>
      </c>
      <c r="I8" s="28">
        <f t="shared" ref="I8:I30" si="2">+C8-F8</f>
        <v>117463.9</v>
      </c>
      <c r="J8" s="28">
        <f t="shared" ref="J8:J30" si="3">+D8-G8</f>
        <v>126997.7</v>
      </c>
      <c r="K8" s="12"/>
      <c r="L8" s="12"/>
      <c r="M8" s="12"/>
      <c r="N8" s="12"/>
      <c r="O8" s="12"/>
      <c r="V8" s="12"/>
      <c r="W8" s="12"/>
      <c r="X8" s="12"/>
    </row>
    <row r="9" spans="1:24" s="2" customFormat="1" ht="54" x14ac:dyDescent="0.25">
      <c r="A9" s="25" t="s">
        <v>45</v>
      </c>
      <c r="B9" s="28">
        <v>8852.7000000000007</v>
      </c>
      <c r="C9" s="28">
        <v>11755.9</v>
      </c>
      <c r="D9" s="28">
        <v>17299.5</v>
      </c>
      <c r="E9" s="28"/>
      <c r="F9" s="28"/>
      <c r="G9" s="28"/>
      <c r="H9" s="28">
        <f t="shared" si="1"/>
        <v>8852.7000000000007</v>
      </c>
      <c r="I9" s="28">
        <f t="shared" si="2"/>
        <v>11755.9</v>
      </c>
      <c r="J9" s="28">
        <f t="shared" si="3"/>
        <v>17299.5</v>
      </c>
      <c r="K9" s="12"/>
      <c r="L9" s="12"/>
      <c r="M9" s="12"/>
      <c r="N9" s="12"/>
      <c r="O9" s="12"/>
      <c r="V9" s="12"/>
      <c r="W9" s="12"/>
      <c r="X9" s="12"/>
    </row>
    <row r="10" spans="1:24" s="2" customFormat="1" ht="27" x14ac:dyDescent="0.25">
      <c r="A10" s="25" t="s">
        <v>46</v>
      </c>
      <c r="B10" s="28">
        <v>15567.300000000001</v>
      </c>
      <c r="C10" s="28">
        <v>15567.300000000001</v>
      </c>
      <c r="D10" s="28">
        <v>15567.300000000001</v>
      </c>
      <c r="E10" s="28"/>
      <c r="F10" s="28"/>
      <c r="G10" s="28"/>
      <c r="H10" s="28">
        <f t="shared" si="1"/>
        <v>15567.300000000001</v>
      </c>
      <c r="I10" s="28">
        <f t="shared" si="2"/>
        <v>15567.300000000001</v>
      </c>
      <c r="J10" s="28">
        <f t="shared" si="3"/>
        <v>15567.300000000001</v>
      </c>
      <c r="K10" s="12"/>
      <c r="L10" s="12"/>
      <c r="M10" s="12"/>
      <c r="N10" s="12"/>
      <c r="O10" s="12"/>
      <c r="V10" s="12"/>
      <c r="W10" s="12"/>
      <c r="X10" s="12"/>
    </row>
    <row r="11" spans="1:24" s="2" customFormat="1" ht="13.5" x14ac:dyDescent="0.25">
      <c r="A11" s="25" t="s">
        <v>47</v>
      </c>
      <c r="B11" s="28">
        <v>1400.5</v>
      </c>
      <c r="C11" s="28">
        <v>1400.5</v>
      </c>
      <c r="D11" s="28">
        <v>1400.5</v>
      </c>
      <c r="E11" s="28"/>
      <c r="F11" s="28"/>
      <c r="G11" s="28"/>
      <c r="H11" s="28">
        <f t="shared" si="1"/>
        <v>1400.5</v>
      </c>
      <c r="I11" s="28">
        <f t="shared" si="2"/>
        <v>1400.5</v>
      </c>
      <c r="J11" s="28">
        <f t="shared" si="3"/>
        <v>1400.5</v>
      </c>
      <c r="K11" s="12"/>
      <c r="L11" s="12"/>
      <c r="M11" s="12"/>
      <c r="N11" s="12"/>
      <c r="O11" s="12"/>
      <c r="V11" s="12"/>
      <c r="W11" s="12"/>
      <c r="X11" s="12"/>
    </row>
    <row r="12" spans="1:24" s="2" customFormat="1" ht="13.5" x14ac:dyDescent="0.25">
      <c r="A12" s="25" t="s">
        <v>48</v>
      </c>
      <c r="B12" s="28">
        <v>17817.8</v>
      </c>
      <c r="C12" s="28">
        <v>17817.8</v>
      </c>
      <c r="D12" s="28">
        <v>17817.8</v>
      </c>
      <c r="E12" s="28"/>
      <c r="F12" s="28">
        <v>5943</v>
      </c>
      <c r="G12" s="28">
        <v>5943</v>
      </c>
      <c r="H12" s="28">
        <f t="shared" si="1"/>
        <v>17817.8</v>
      </c>
      <c r="I12" s="28">
        <f t="shared" si="2"/>
        <v>11874.8</v>
      </c>
      <c r="J12" s="28">
        <f t="shared" si="3"/>
        <v>11874.8</v>
      </c>
      <c r="K12" s="12"/>
      <c r="L12" s="12"/>
      <c r="M12" s="12"/>
      <c r="N12" s="12"/>
      <c r="O12" s="12"/>
      <c r="V12" s="12"/>
      <c r="W12" s="12"/>
      <c r="X12" s="12"/>
    </row>
    <row r="13" spans="1:24" s="2" customFormat="1" ht="27" x14ac:dyDescent="0.25">
      <c r="A13" s="25" t="s">
        <v>49</v>
      </c>
      <c r="B13" s="28"/>
      <c r="C13" s="28"/>
      <c r="D13" s="28"/>
      <c r="E13" s="28"/>
      <c r="F13" s="28"/>
      <c r="G13" s="28"/>
      <c r="H13" s="28">
        <f t="shared" si="1"/>
        <v>0</v>
      </c>
      <c r="I13" s="28">
        <f t="shared" si="2"/>
        <v>0</v>
      </c>
      <c r="J13" s="28">
        <f t="shared" si="3"/>
        <v>0</v>
      </c>
      <c r="K13" s="12"/>
      <c r="L13" s="12"/>
      <c r="M13" s="12"/>
      <c r="N13" s="12"/>
      <c r="O13" s="12"/>
      <c r="V13" s="12"/>
      <c r="W13" s="12"/>
      <c r="X13" s="12"/>
    </row>
    <row r="14" spans="1:24" s="2" customFormat="1" ht="13.5" x14ac:dyDescent="0.25">
      <c r="A14" s="25" t="s">
        <v>50</v>
      </c>
      <c r="B14" s="28">
        <v>1644</v>
      </c>
      <c r="C14" s="28">
        <v>1644</v>
      </c>
      <c r="D14" s="28">
        <v>1644</v>
      </c>
      <c r="E14" s="28"/>
      <c r="F14" s="28"/>
      <c r="G14" s="28"/>
      <c r="H14" s="28">
        <f t="shared" si="1"/>
        <v>1644</v>
      </c>
      <c r="I14" s="28">
        <f t="shared" si="2"/>
        <v>1644</v>
      </c>
      <c r="J14" s="28">
        <f t="shared" si="3"/>
        <v>1644</v>
      </c>
      <c r="K14" s="12"/>
      <c r="L14" s="12"/>
      <c r="M14" s="12"/>
      <c r="N14" s="12"/>
      <c r="O14" s="12"/>
      <c r="V14" s="12"/>
      <c r="W14" s="12"/>
      <c r="X14" s="12"/>
    </row>
    <row r="15" spans="1:24" s="2" customFormat="1" ht="40.5" x14ac:dyDescent="0.25">
      <c r="A15" s="25" t="s">
        <v>51</v>
      </c>
      <c r="B15" s="28"/>
      <c r="C15" s="28"/>
      <c r="D15" s="28"/>
      <c r="E15" s="28"/>
      <c r="F15" s="28"/>
      <c r="G15" s="28"/>
      <c r="H15" s="28">
        <f t="shared" si="1"/>
        <v>0</v>
      </c>
      <c r="I15" s="28">
        <f t="shared" si="2"/>
        <v>0</v>
      </c>
      <c r="J15" s="28">
        <f t="shared" si="3"/>
        <v>0</v>
      </c>
      <c r="K15" s="12"/>
      <c r="L15" s="12"/>
      <c r="M15" s="12"/>
      <c r="N15" s="12"/>
      <c r="O15" s="12"/>
      <c r="V15" s="12"/>
      <c r="W15" s="12"/>
      <c r="X15" s="12"/>
    </row>
    <row r="16" spans="1:24" s="2" customFormat="1" ht="27" x14ac:dyDescent="0.25">
      <c r="A16" s="25" t="s">
        <v>52</v>
      </c>
      <c r="B16" s="28">
        <v>3131.4</v>
      </c>
      <c r="C16" s="28">
        <v>3131.4</v>
      </c>
      <c r="D16" s="28">
        <v>3131.4</v>
      </c>
      <c r="E16" s="28"/>
      <c r="F16" s="28"/>
      <c r="G16" s="28"/>
      <c r="H16" s="28">
        <f t="shared" si="1"/>
        <v>3131.4</v>
      </c>
      <c r="I16" s="28">
        <f t="shared" si="2"/>
        <v>3131.4</v>
      </c>
      <c r="J16" s="28">
        <f t="shared" si="3"/>
        <v>3131.4</v>
      </c>
      <c r="K16" s="12"/>
      <c r="L16" s="12"/>
      <c r="M16" s="12"/>
      <c r="N16" s="12"/>
      <c r="O16" s="12"/>
      <c r="V16" s="12"/>
      <c r="W16" s="12"/>
      <c r="X16" s="12"/>
    </row>
    <row r="17" spans="1:24" s="2" customFormat="1" ht="27" x14ac:dyDescent="0.25">
      <c r="A17" s="25" t="s">
        <v>53</v>
      </c>
      <c r="B17" s="28"/>
      <c r="C17" s="28"/>
      <c r="D17" s="28"/>
      <c r="E17" s="28"/>
      <c r="F17" s="28"/>
      <c r="G17" s="28"/>
      <c r="H17" s="28">
        <f t="shared" si="1"/>
        <v>0</v>
      </c>
      <c r="I17" s="28">
        <f t="shared" si="2"/>
        <v>0</v>
      </c>
      <c r="J17" s="28">
        <f t="shared" si="3"/>
        <v>0</v>
      </c>
      <c r="K17" s="12"/>
      <c r="L17" s="12"/>
      <c r="M17" s="12"/>
      <c r="N17" s="12"/>
      <c r="O17" s="12"/>
      <c r="V17" s="12"/>
      <c r="W17" s="12"/>
      <c r="X17" s="12"/>
    </row>
    <row r="18" spans="1:24" s="2" customFormat="1" ht="27" x14ac:dyDescent="0.25">
      <c r="A18" s="25" t="s">
        <v>54</v>
      </c>
      <c r="B18" s="28"/>
      <c r="C18" s="28"/>
      <c r="D18" s="28"/>
      <c r="E18" s="28"/>
      <c r="F18" s="28"/>
      <c r="G18" s="28"/>
      <c r="H18" s="28">
        <f t="shared" si="1"/>
        <v>0</v>
      </c>
      <c r="I18" s="28">
        <f t="shared" si="2"/>
        <v>0</v>
      </c>
      <c r="J18" s="28">
        <f t="shared" si="3"/>
        <v>0</v>
      </c>
      <c r="K18" s="12"/>
      <c r="L18" s="12"/>
      <c r="M18" s="12"/>
      <c r="N18" s="12"/>
      <c r="O18" s="12"/>
      <c r="V18" s="12"/>
      <c r="W18" s="12"/>
      <c r="X18" s="12"/>
    </row>
    <row r="19" spans="1:24" s="2" customFormat="1" ht="27" x14ac:dyDescent="0.25">
      <c r="A19" s="25" t="s">
        <v>55</v>
      </c>
      <c r="B19" s="28"/>
      <c r="C19" s="28"/>
      <c r="D19" s="28"/>
      <c r="E19" s="28"/>
      <c r="F19" s="28"/>
      <c r="G19" s="28"/>
      <c r="H19" s="28">
        <f t="shared" si="1"/>
        <v>0</v>
      </c>
      <c r="I19" s="28">
        <f t="shared" si="2"/>
        <v>0</v>
      </c>
      <c r="J19" s="28">
        <f t="shared" si="3"/>
        <v>0</v>
      </c>
      <c r="K19" s="12"/>
      <c r="L19" s="12"/>
      <c r="M19" s="12"/>
      <c r="N19" s="12"/>
      <c r="O19" s="12"/>
      <c r="V19" s="12"/>
      <c r="W19" s="12"/>
      <c r="X19" s="12"/>
    </row>
    <row r="20" spans="1:24" s="2" customFormat="1" ht="27" x14ac:dyDescent="0.25">
      <c r="A20" s="25" t="s">
        <v>56</v>
      </c>
      <c r="B20" s="28"/>
      <c r="C20" s="28"/>
      <c r="D20" s="28"/>
      <c r="E20" s="28"/>
      <c r="F20" s="28"/>
      <c r="G20" s="28"/>
      <c r="H20" s="28">
        <f t="shared" si="1"/>
        <v>0</v>
      </c>
      <c r="I20" s="28">
        <f t="shared" si="2"/>
        <v>0</v>
      </c>
      <c r="J20" s="28">
        <f t="shared" si="3"/>
        <v>0</v>
      </c>
      <c r="K20" s="12"/>
      <c r="L20" s="12"/>
      <c r="M20" s="12"/>
      <c r="N20" s="12"/>
      <c r="O20" s="12"/>
      <c r="V20" s="12"/>
      <c r="W20" s="12"/>
      <c r="X20" s="12"/>
    </row>
    <row r="21" spans="1:24" s="2" customFormat="1" ht="27" x14ac:dyDescent="0.25">
      <c r="A21" s="25" t="s">
        <v>57</v>
      </c>
      <c r="B21" s="28"/>
      <c r="C21" s="28"/>
      <c r="D21" s="28"/>
      <c r="E21" s="28"/>
      <c r="F21" s="28"/>
      <c r="G21" s="28"/>
      <c r="H21" s="28">
        <f t="shared" si="1"/>
        <v>0</v>
      </c>
      <c r="I21" s="28">
        <f t="shared" si="2"/>
        <v>0</v>
      </c>
      <c r="J21" s="28">
        <f t="shared" si="3"/>
        <v>0</v>
      </c>
      <c r="K21" s="12"/>
      <c r="L21" s="12"/>
      <c r="M21" s="12"/>
      <c r="N21" s="12"/>
      <c r="O21" s="12"/>
      <c r="V21" s="12"/>
      <c r="W21" s="12"/>
      <c r="X21" s="12"/>
    </row>
    <row r="22" spans="1:24" s="2" customFormat="1" ht="27" x14ac:dyDescent="0.25">
      <c r="A22" s="25" t="s">
        <v>58</v>
      </c>
      <c r="B22" s="28">
        <v>146</v>
      </c>
      <c r="C22" s="28">
        <v>146</v>
      </c>
      <c r="D22" s="28">
        <v>146</v>
      </c>
      <c r="E22" s="28"/>
      <c r="F22" s="28"/>
      <c r="G22" s="28"/>
      <c r="H22" s="28">
        <f t="shared" si="1"/>
        <v>146</v>
      </c>
      <c r="I22" s="28">
        <f t="shared" si="2"/>
        <v>146</v>
      </c>
      <c r="J22" s="28">
        <f t="shared" si="3"/>
        <v>146</v>
      </c>
      <c r="K22" s="12"/>
      <c r="L22" s="12"/>
      <c r="M22" s="12"/>
      <c r="N22" s="12"/>
      <c r="O22" s="12"/>
      <c r="V22" s="12"/>
      <c r="W22" s="12"/>
      <c r="X22" s="12"/>
    </row>
    <row r="23" spans="1:24" s="2" customFormat="1" ht="40.5" x14ac:dyDescent="0.25">
      <c r="A23" s="25" t="s">
        <v>59</v>
      </c>
      <c r="B23" s="28"/>
      <c r="C23" s="28"/>
      <c r="D23" s="28"/>
      <c r="E23" s="28"/>
      <c r="F23" s="28"/>
      <c r="G23" s="28"/>
      <c r="H23" s="28">
        <f t="shared" si="1"/>
        <v>0</v>
      </c>
      <c r="I23" s="28">
        <f t="shared" si="2"/>
        <v>0</v>
      </c>
      <c r="J23" s="28">
        <f t="shared" si="3"/>
        <v>0</v>
      </c>
      <c r="K23" s="12"/>
      <c r="L23" s="12"/>
      <c r="M23" s="12"/>
      <c r="N23" s="12"/>
      <c r="O23" s="12"/>
      <c r="V23" s="12"/>
      <c r="W23" s="12"/>
      <c r="X23" s="12"/>
    </row>
    <row r="24" spans="1:24" s="2" customFormat="1" ht="54" x14ac:dyDescent="0.25">
      <c r="A24" s="25" t="s">
        <v>60</v>
      </c>
      <c r="B24" s="28"/>
      <c r="C24" s="28"/>
      <c r="D24" s="28"/>
      <c r="E24" s="28"/>
      <c r="F24" s="28"/>
      <c r="G24" s="28"/>
      <c r="H24" s="28">
        <f t="shared" si="1"/>
        <v>0</v>
      </c>
      <c r="I24" s="28">
        <f t="shared" si="2"/>
        <v>0</v>
      </c>
      <c r="J24" s="28">
        <f t="shared" si="3"/>
        <v>0</v>
      </c>
      <c r="K24" s="12"/>
      <c r="L24" s="12"/>
      <c r="M24" s="12"/>
      <c r="N24" s="12"/>
      <c r="O24" s="12"/>
      <c r="V24" s="12"/>
      <c r="W24" s="12"/>
      <c r="X24" s="12"/>
    </row>
    <row r="25" spans="1:24" s="2" customFormat="1" ht="27" x14ac:dyDescent="0.25">
      <c r="A25" s="25" t="s">
        <v>61</v>
      </c>
      <c r="B25" s="28"/>
      <c r="C25" s="28"/>
      <c r="D25" s="28"/>
      <c r="E25" s="28"/>
      <c r="F25" s="28"/>
      <c r="G25" s="28"/>
      <c r="H25" s="28">
        <f t="shared" si="1"/>
        <v>0</v>
      </c>
      <c r="I25" s="28">
        <f t="shared" si="2"/>
        <v>0</v>
      </c>
      <c r="J25" s="28">
        <f t="shared" si="3"/>
        <v>0</v>
      </c>
      <c r="K25" s="12"/>
      <c r="L25" s="12"/>
      <c r="M25" s="12"/>
      <c r="N25" s="12"/>
      <c r="O25" s="12"/>
      <c r="V25" s="12"/>
      <c r="W25" s="12"/>
      <c r="X25" s="12"/>
    </row>
    <row r="26" spans="1:24" s="2" customFormat="1" ht="13.5" x14ac:dyDescent="0.25">
      <c r="A26" s="25" t="s">
        <v>62</v>
      </c>
      <c r="B26" s="28"/>
      <c r="C26" s="28"/>
      <c r="D26" s="28"/>
      <c r="E26" s="28"/>
      <c r="F26" s="28"/>
      <c r="G26" s="28"/>
      <c r="H26" s="28">
        <f t="shared" si="1"/>
        <v>0</v>
      </c>
      <c r="I26" s="28">
        <f t="shared" si="2"/>
        <v>0</v>
      </c>
      <c r="J26" s="28">
        <f t="shared" si="3"/>
        <v>0</v>
      </c>
      <c r="K26" s="12"/>
      <c r="L26" s="12"/>
      <c r="M26" s="12"/>
      <c r="N26" s="12"/>
      <c r="O26" s="12"/>
      <c r="V26" s="12"/>
      <c r="W26" s="12"/>
      <c r="X26" s="12"/>
    </row>
    <row r="27" spans="1:24" s="2" customFormat="1" ht="27" x14ac:dyDescent="0.25">
      <c r="A27" s="25" t="s">
        <v>63</v>
      </c>
      <c r="B27" s="28"/>
      <c r="C27" s="28"/>
      <c r="D27" s="28"/>
      <c r="E27" s="28"/>
      <c r="F27" s="28"/>
      <c r="G27" s="28"/>
      <c r="H27" s="28">
        <f t="shared" si="1"/>
        <v>0</v>
      </c>
      <c r="I27" s="28">
        <f t="shared" si="2"/>
        <v>0</v>
      </c>
      <c r="J27" s="28">
        <f t="shared" si="3"/>
        <v>0</v>
      </c>
      <c r="K27" s="12"/>
      <c r="L27" s="12"/>
      <c r="M27" s="12"/>
      <c r="N27" s="12"/>
      <c r="O27" s="12"/>
      <c r="V27" s="12"/>
      <c r="W27" s="12"/>
      <c r="X27" s="12"/>
    </row>
    <row r="28" spans="1:24" s="2" customFormat="1" ht="27" x14ac:dyDescent="0.25">
      <c r="A28" s="25" t="s">
        <v>64</v>
      </c>
      <c r="B28" s="28"/>
      <c r="C28" s="28"/>
      <c r="D28" s="28"/>
      <c r="E28" s="28"/>
      <c r="F28" s="28"/>
      <c r="G28" s="28"/>
      <c r="H28" s="28">
        <f t="shared" si="1"/>
        <v>0</v>
      </c>
      <c r="I28" s="28">
        <f t="shared" si="2"/>
        <v>0</v>
      </c>
      <c r="J28" s="28">
        <f t="shared" si="3"/>
        <v>0</v>
      </c>
      <c r="K28" s="12"/>
      <c r="L28" s="12"/>
      <c r="M28" s="12"/>
      <c r="N28" s="12"/>
      <c r="O28" s="12"/>
      <c r="V28" s="12"/>
      <c r="W28" s="12"/>
      <c r="X28" s="12"/>
    </row>
    <row r="29" spans="1:24" s="2" customFormat="1" ht="13.5" x14ac:dyDescent="0.25">
      <c r="A29" s="25" t="s">
        <v>65</v>
      </c>
      <c r="B29" s="28">
        <v>5040</v>
      </c>
      <c r="C29" s="28">
        <v>5040</v>
      </c>
      <c r="D29" s="28">
        <v>5040</v>
      </c>
      <c r="E29" s="28"/>
      <c r="F29" s="28"/>
      <c r="G29" s="28"/>
      <c r="H29" s="28">
        <f t="shared" si="1"/>
        <v>5040</v>
      </c>
      <c r="I29" s="28">
        <f t="shared" si="2"/>
        <v>5040</v>
      </c>
      <c r="J29" s="28">
        <f t="shared" si="3"/>
        <v>5040</v>
      </c>
      <c r="K29" s="12"/>
      <c r="L29" s="12"/>
      <c r="M29" s="12"/>
      <c r="N29" s="12"/>
      <c r="O29" s="12"/>
      <c r="V29" s="12"/>
      <c r="W29" s="12"/>
      <c r="X29" s="12"/>
    </row>
    <row r="30" spans="1:24" s="2" customFormat="1" ht="13.5" x14ac:dyDescent="0.25">
      <c r="A30" s="25" t="s">
        <v>66</v>
      </c>
      <c r="B30" s="28">
        <v>407</v>
      </c>
      <c r="C30" s="28">
        <v>407</v>
      </c>
      <c r="D30" s="28">
        <v>407</v>
      </c>
      <c r="E30" s="28"/>
      <c r="F30" s="28"/>
      <c r="G30" s="28"/>
      <c r="H30" s="28">
        <f t="shared" si="1"/>
        <v>407</v>
      </c>
      <c r="I30" s="28">
        <f t="shared" si="2"/>
        <v>407</v>
      </c>
      <c r="J30" s="28">
        <f t="shared" si="3"/>
        <v>407</v>
      </c>
      <c r="K30" s="12"/>
      <c r="L30" s="12"/>
      <c r="M30" s="12"/>
      <c r="N30" s="12"/>
      <c r="O30" s="12"/>
      <c r="V30" s="12"/>
      <c r="W30" s="12"/>
      <c r="X30" s="12"/>
    </row>
    <row r="31" spans="1:24" s="2" customFormat="1" x14ac:dyDescent="0.25">
      <c r="A31" s="29" t="s">
        <v>33</v>
      </c>
      <c r="B31" s="31">
        <f>SUM(B7:B30)</f>
        <v>436394.60000000003</v>
      </c>
      <c r="C31" s="31">
        <f t="shared" ref="C31:J31" si="4">SUM(C7:C30)</f>
        <v>611566.70000000019</v>
      </c>
      <c r="D31" s="31">
        <f t="shared" si="4"/>
        <v>677404.40000000014</v>
      </c>
      <c r="E31" s="31">
        <f t="shared" si="4"/>
        <v>0</v>
      </c>
      <c r="F31" s="31">
        <f t="shared" si="4"/>
        <v>5943</v>
      </c>
      <c r="G31" s="31">
        <f t="shared" si="4"/>
        <v>5943</v>
      </c>
      <c r="H31" s="31">
        <f t="shared" si="4"/>
        <v>436394.60000000003</v>
      </c>
      <c r="I31" s="31">
        <f t="shared" si="4"/>
        <v>605623.70000000019</v>
      </c>
      <c r="J31" s="31">
        <f t="shared" si="4"/>
        <v>671461.40000000014</v>
      </c>
      <c r="K31" s="12"/>
      <c r="L31" s="12"/>
      <c r="M31" s="12"/>
      <c r="N31" s="12"/>
      <c r="O31" s="12"/>
      <c r="V31" s="12"/>
      <c r="W31" s="12"/>
      <c r="X31" s="12"/>
    </row>
    <row r="32" spans="1:24" s="2" customFormat="1" ht="13.5" x14ac:dyDescent="0.25">
      <c r="A32" s="32"/>
      <c r="K32" s="12"/>
      <c r="L32" s="12"/>
      <c r="M32" s="12"/>
      <c r="N32" s="12"/>
      <c r="O32" s="12"/>
      <c r="V32" s="12"/>
      <c r="W32" s="12"/>
      <c r="X32" s="12"/>
    </row>
    <row r="33" spans="8:24" s="2" customFormat="1" ht="13.5" x14ac:dyDescent="0.25">
      <c r="H33" s="12"/>
      <c r="I33" s="12"/>
      <c r="J33" s="12"/>
      <c r="K33" s="12"/>
      <c r="L33" s="12"/>
      <c r="M33" s="12"/>
      <c r="N33" s="12"/>
      <c r="O33" s="12"/>
      <c r="V33" s="12"/>
      <c r="W33" s="12"/>
      <c r="X33" s="12"/>
    </row>
  </sheetData>
  <mergeCells count="6">
    <mergeCell ref="A1:J1"/>
    <mergeCell ref="A5:A6"/>
    <mergeCell ref="B5:D5"/>
    <mergeCell ref="E5:G5"/>
    <mergeCell ref="H5:J5"/>
    <mergeCell ref="A4:J4"/>
  </mergeCells>
  <printOptions horizontalCentered="1"/>
  <pageMargins left="0.11811023622047245" right="0.11811023622047245" top="0.74803149606299213" bottom="0.15748031496062992" header="0.31496062992125984" footer="0"/>
  <pageSetup paperSize="9" scale="6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Աղյուսակ 1</vt:lpstr>
      <vt:lpstr>Աղյուսակ 2</vt:lpstr>
      <vt:lpstr>Աղյուսակ 3</vt:lpstr>
      <vt:lpstr>'Աղյուսակ 1'!_ftn1</vt:lpstr>
      <vt:lpstr>'Աղյուսակ 1'!_Toc501014753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2019-05-17T06:54:06Z</dcterms:modified>
</cp:coreProperties>
</file>